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imasiks-my.sharepoint.com/personal/andre_simas_no/Documents/Vedlegg/Diesel-adblue anbod/OneDrive_1_15.4.2026/KGV runde 2/"/>
    </mc:Choice>
  </mc:AlternateContent>
  <xr:revisionPtr revIDLastSave="424" documentId="8_{9E0A2545-C961-4DBB-949C-6F16A7974072}" xr6:coauthVersionLast="47" xr6:coauthVersionMax="47" xr10:uidLastSave="{4FA99B17-61F0-457B-9393-224D667F1BD7}"/>
  <bookViews>
    <workbookView xWindow="-120" yWindow="-120" windowWidth="51840" windowHeight="21120" activeTab="1" xr2:uid="{00000000-000D-0000-FFFF-FFFF00000000}"/>
  </bookViews>
  <sheets>
    <sheet name="Les meg" sheetId="1" r:id="rId1"/>
    <sheet name="K1_SIMAS" sheetId="2" r:id="rId2"/>
    <sheet name="K2_SUM" sheetId="3" r:id="rId3"/>
    <sheet name="Samandrag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3" l="1"/>
  <c r="C38" i="3"/>
  <c r="E43" i="2"/>
  <c r="F33" i="2"/>
  <c r="E41" i="2"/>
  <c r="E39" i="2"/>
  <c r="C41" i="2"/>
  <c r="F19" i="2"/>
  <c r="C39" i="2" s="1"/>
  <c r="F19" i="3"/>
  <c r="F21" i="2"/>
  <c r="F33" i="3"/>
  <c r="E42" i="3" s="1"/>
  <c r="F32" i="3"/>
  <c r="E41" i="3" s="1"/>
  <c r="F21" i="3"/>
  <c r="C40" i="3" s="1"/>
  <c r="E40" i="3" s="1"/>
  <c r="F20" i="3"/>
  <c r="C39" i="3" s="1"/>
  <c r="E39" i="3" s="1"/>
  <c r="F18" i="3"/>
  <c r="C37" i="3" s="1"/>
  <c r="E37" i="3" s="1"/>
  <c r="F34" i="2"/>
  <c r="E44" i="2" s="1"/>
  <c r="F22" i="2"/>
  <c r="C42" i="2" s="1"/>
  <c r="E42" i="2" s="1"/>
  <c r="F20" i="2"/>
  <c r="C40" i="2" s="1"/>
  <c r="E40" i="2" s="1"/>
  <c r="F18" i="2"/>
  <c r="C38" i="2" s="1"/>
  <c r="E38" i="2" s="1"/>
  <c r="E43" i="3" l="1"/>
  <c r="B5" i="4" s="1"/>
  <c r="E45" i="2"/>
  <c r="B4" i="4" s="1"/>
  <c r="B7" i="4" l="1"/>
</calcChain>
</file>

<file path=xl/sharedStrings.xml><?xml version="1.0" encoding="utf-8"?>
<sst xmlns="http://schemas.openxmlformats.org/spreadsheetml/2006/main" count="165" uniqueCount="89">
  <si>
    <t>PRISBILAG (EXCEL) – rettleiing</t>
  </si>
  <si>
    <t>Kva er dette?</t>
  </si>
  <si>
    <t>Dette prisbilaget skal fyllast ut av tilbydar og lastast opp i KGV (Artifik). Pris i referanseveke blir brukt for prissamanlikning. Vintertillegg blir oppgjeve som bindande maks-satsar (tak). Eventuelle gebyr for bulkleveranse og kort/brikker kan fyllast ut i prisskjema 2.5.</t>
  </si>
  <si>
    <t>PRISBILAG / PRISSKJEMA</t>
  </si>
  <si>
    <t>K1_SIMAS – SIMAS IKS</t>
  </si>
  <si>
    <t>Alle prisar skal oppgjevast i NOK ekskl. mva.</t>
  </si>
  <si>
    <t>Opplysningar om tilbydar</t>
  </si>
  <si>
    <t>Føretaksnamn</t>
  </si>
  <si>
    <t>Tilbodet gjeld delkontrakt</t>
  </si>
  <si>
    <t>K1_SIMAS</t>
  </si>
  <si>
    <t>Organisasjonsnummer</t>
  </si>
  <si>
    <t>Tilbodet gjeld begge delkontraktar</t>
  </si>
  <si>
    <t>Ja / Nei</t>
  </si>
  <si>
    <t>Slett det som ikkje passar</t>
  </si>
  <si>
    <t>Kontaktperson</t>
  </si>
  <si>
    <t>E-post</t>
  </si>
  <si>
    <t>Referanse for basispris (oppdragsgjevar fyller inn)</t>
  </si>
  <si>
    <t>Veke 5</t>
  </si>
  <si>
    <t>Telefon</t>
  </si>
  <si>
    <t>Dokumentasjon av basispris (lenke/kjelde)</t>
  </si>
  <si>
    <t>Leveringsstader (informasjon)</t>
  </si>
  <si>
    <t>Bulkleveranse (avgiftsfri diesel / AdBlue):</t>
  </si>
  <si>
    <t>Hovudanlegg i Festingdalen (på kjøpar sin tank)</t>
  </si>
  <si>
    <t>Fylling ved leverandør sitt anlegg (avgiftspliktig diesel):</t>
  </si>
  <si>
    <t>Tankanlegg på strekninga Festingdalen–Sogndal sentrum</t>
  </si>
  <si>
    <t>Prisskjema 2.1 – Pris i referanseveke (grunnlag for tilbodsummen)</t>
  </si>
  <si>
    <t>Produkt</t>
  </si>
  <si>
    <t>Leveranseform</t>
  </si>
  <si>
    <t>Liter/år</t>
  </si>
  <si>
    <t>Pris i referanseveke (kr/L) *</t>
  </si>
  <si>
    <t>Rabatt (kr/L) legg inn minus verdi</t>
  </si>
  <si>
    <t>Total einingspris i referanseveke (kr/L)</t>
  </si>
  <si>
    <t>Merknad</t>
  </si>
  <si>
    <t>Avgiftspliktig diesel</t>
  </si>
  <si>
    <t>Fylling ved leverandør sitt tankanlegg (Festingdalen–Sogndal sentrum)</t>
  </si>
  <si>
    <t>Pris i referanseveke kan vere inkl. ev. vintertillegg som gjeld i veka.</t>
  </si>
  <si>
    <t>Avgiftsfri diesel</t>
  </si>
  <si>
    <r>
      <t xml:space="preserve">Pris i referanseveke kan vere inkl. ev. vintertillegg som gjeld i veka.
</t>
    </r>
    <r>
      <rPr>
        <i/>
        <sz val="11"/>
        <color rgb="FFFF0000"/>
        <rFont val="Calibri"/>
        <family val="2"/>
        <scheme val="minor"/>
      </rPr>
      <t>Aktuelt ved for eksempel havari på kjøpar sitt tankanlegg</t>
    </r>
  </si>
  <si>
    <t>Bulk til kjøpar sin tank (Festingdalen)</t>
  </si>
  <si>
    <t>AdBlue</t>
  </si>
  <si>
    <r>
      <t xml:space="preserve">Vintertillegg gjeld ikkje for AdBlue
</t>
    </r>
    <r>
      <rPr>
        <i/>
        <sz val="11"/>
        <color rgb="FFFF0000"/>
        <rFont val="Calibri"/>
        <family val="2"/>
        <scheme val="minor"/>
      </rPr>
      <t>Aktuelt ved for eksempel havari på kjøpar sitt tankanlegg</t>
    </r>
  </si>
  <si>
    <t>Vintertillegg gjeld ikkje for AdBlue</t>
  </si>
  <si>
    <t>* Referanseveke: Oppdragsgjevar oppgir veke/dato i feltet over. Pris i referanseveke blir brukt i tilbodsummen (prissamanlikning).</t>
  </si>
  <si>
    <t>Prisskjema 2.3 – Spesifisering av vintertillegg (bindande maks) (Dersom leverandøren ikkje opererer med vintertillegg, skal feltet fyllast ut med 0.)</t>
  </si>
  <si>
    <t>Vintertillegg</t>
  </si>
  <si>
    <t>Verdi vintertillegg (kr/L)</t>
  </si>
  <si>
    <t>Periode (månad)</t>
  </si>
  <si>
    <t>Gjeld for (produkt/type)</t>
  </si>
  <si>
    <t>Vintertillegg 1</t>
  </si>
  <si>
    <t>Avgiftsfri og/eller avgiftspliktig diesel</t>
  </si>
  <si>
    <t>Bindande maks. Kan ikkje overstigast.</t>
  </si>
  <si>
    <t>Vintertillegg 2</t>
  </si>
  <si>
    <t>Vintertillegg 1/2: Oppgjev bindande maksimal tilleggssats (kr/L) og periodar. Leverandør kan ikkje krevje høgare tillegg enn oppgjeve sats.</t>
  </si>
  <si>
    <t>Prisskjema 2.5 – Eventuelle gebyr (oppgjev 0 dersom ikkje relevant)</t>
  </si>
  <si>
    <t>Gebyr bulkleveranse per levering (kr)</t>
  </si>
  <si>
    <t>Estimert tal bulkleveransar per år</t>
  </si>
  <si>
    <t>12 drivstoff + 5 AdBlue</t>
  </si>
  <si>
    <t>Årsavgift kort/brikker (kr/år)</t>
  </si>
  <si>
    <t>Prisskjema 2.4 – Tilbodsformulár (tilbodssum med basis i pris i referanseveke)</t>
  </si>
  <si>
    <t>NOK/liter (referanseveke)</t>
  </si>
  <si>
    <t>Antall år</t>
  </si>
  <si>
    <t>Sum over periode (NOK)</t>
  </si>
  <si>
    <t>Avgiftspliktig diesel leverandør sitt tankanlegg</t>
  </si>
  <si>
    <t>Avgiftsfri diesel  leverandør sitt tankanlegg</t>
  </si>
  <si>
    <t>Avgiftsfri diesel Bulk</t>
  </si>
  <si>
    <t>AdBlue Bulk leverandør sitt tankanlegg</t>
  </si>
  <si>
    <t>AdBlue Bulk</t>
  </si>
  <si>
    <t>Bulkleveransegebyr</t>
  </si>
  <si>
    <t>Årsavgift kort/brikker</t>
  </si>
  <si>
    <t>Tilbodssum</t>
  </si>
  <si>
    <t>Merk: Vintertillegg 1/2 er bindande maks-satsar (tak) i kontrakten. Prisgrunnlag for prissamanlikning er pris i referanseveke.</t>
  </si>
  <si>
    <t>K2_SUM – SUM IKS</t>
  </si>
  <si>
    <t>K2_SUM</t>
  </si>
  <si>
    <t>Bulkleveranse (avgiftsfri diesel):</t>
  </si>
  <si>
    <r>
      <t xml:space="preserve">Hovudanlegg på Einestølen </t>
    </r>
    <r>
      <rPr>
        <sz val="11"/>
        <rFont val="Calibri"/>
        <family val="2"/>
        <scheme val="minor"/>
      </rPr>
      <t>(på kjøpar sine tankar)</t>
    </r>
  </si>
  <si>
    <t>Fylling ved leverandør sitt anlegg (avgiftspliktig diesel / AdBlue):</t>
  </si>
  <si>
    <r>
      <t xml:space="preserve">Tankanlegg på strekninga </t>
    </r>
    <r>
      <rPr>
        <sz val="11"/>
        <rFont val="Calibri"/>
        <family val="2"/>
        <scheme val="minor"/>
      </rPr>
      <t>Einestølen–Førde sentrum</t>
    </r>
  </si>
  <si>
    <r>
      <t xml:space="preserve">Fylling ved leverandør sitt tankanlegg </t>
    </r>
    <r>
      <rPr>
        <sz val="11"/>
        <rFont val="Calibri"/>
        <family val="2"/>
        <scheme val="minor"/>
      </rPr>
      <t>(Einestølen–Førde sentrum)</t>
    </r>
  </si>
  <si>
    <r>
      <t>Bulk til kjøpar sine tankar</t>
    </r>
    <r>
      <rPr>
        <sz val="11"/>
        <rFont val="Calibri"/>
        <family val="2"/>
        <scheme val="minor"/>
      </rPr>
      <t xml:space="preserve"> (Einestølen)</t>
    </r>
  </si>
  <si>
    <t>Fylling ved leverandør sitt tankanlegg (Einestølen–Førde sentrum)</t>
  </si>
  <si>
    <t xml:space="preserve">
Vintertillegg 1/2: Oppgjev bindande maksimal tilleggssats (kr/L) og periodar. Leverandør kan ikkje krevje høgare tillegg enn oppgjeve sats.</t>
  </si>
  <si>
    <t>Avgiftsfri diesel leverandør sitt tankanlegg</t>
  </si>
  <si>
    <t>SAMANDRAG – TILBODSSUM (BASERT PÅ REFERANSEVEKE)</t>
  </si>
  <si>
    <t>Delkontrakt</t>
  </si>
  <si>
    <t>Tilbodssum (NOK)</t>
  </si>
  <si>
    <t>Delkontrakt 1 – SIMAS IKS</t>
  </si>
  <si>
    <t>Tilbodssum inkluderer evt. gebyr (prisskjema 2.5) dersom utfylt</t>
  </si>
  <si>
    <t>Delkontrakt 2 – SUM IKS</t>
  </si>
  <si>
    <t>Sum begge delkontraktar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</si>
</sst>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1"/>
      <color rgb="FFFFFFFF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E1F2"/>
      </patternFill>
    </fill>
    <fill>
      <patternFill patternType="solid">
        <fgColor rgb="FFFFF2CC"/>
      </patternFill>
    </fill>
    <fill>
      <patternFill patternType="solid">
        <fgColor rgb="FF1F4E7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A6A6A6"/>
      </right>
      <top style="thin">
        <color rgb="FFA6A6A6"/>
      </top>
      <bottom/>
      <diagonal/>
    </border>
    <border>
      <left/>
      <right style="medium">
        <color indexed="64"/>
      </right>
      <top style="thin">
        <color rgb="FFA6A6A6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medium">
        <color indexed="64"/>
      </right>
      <top style="thin">
        <color rgb="FFA6A6A6"/>
      </top>
      <bottom style="thin">
        <color rgb="FFA6A6A6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3" borderId="1" xfId="0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164" fontId="0" fillId="0" borderId="6" xfId="0" applyNumberFormat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5" fillId="4" borderId="16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2" fillId="0" borderId="11" xfId="0" applyFont="1" applyBorder="1" applyAlignment="1">
      <alignment horizontal="left" vertical="top" wrapText="1"/>
    </xf>
    <xf numFmtId="0" fontId="0" fillId="5" borderId="0" xfId="0" applyFill="1"/>
    <xf numFmtId="0" fontId="0" fillId="5" borderId="12" xfId="0" applyFill="1" applyBorder="1"/>
    <xf numFmtId="0" fontId="0" fillId="5" borderId="14" xfId="0" applyFill="1" applyBorder="1"/>
    <xf numFmtId="0" fontId="0" fillId="5" borderId="15" xfId="0" applyFill="1" applyBorder="1"/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top" wrapText="1"/>
    </xf>
    <xf numFmtId="0" fontId="0" fillId="5" borderId="20" xfId="0" applyFill="1" applyBorder="1"/>
    <xf numFmtId="0" fontId="2" fillId="0" borderId="18" xfId="0" applyFont="1" applyBorder="1" applyAlignment="1">
      <alignment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164" fontId="0" fillId="3" borderId="6" xfId="0" applyNumberForma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2" fillId="0" borderId="28" xfId="0" applyFont="1" applyBorder="1" applyAlignment="1">
      <alignment vertical="top" wrapText="1"/>
    </xf>
    <xf numFmtId="164" fontId="0" fillId="3" borderId="26" xfId="0" applyNumberFormat="1" applyFill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5" borderId="13" xfId="0" applyFont="1" applyFill="1" applyBorder="1" applyAlignment="1">
      <alignment vertical="top"/>
    </xf>
    <xf numFmtId="0" fontId="7" fillId="0" borderId="13" xfId="0" applyFont="1" applyBorder="1" applyAlignment="1">
      <alignment vertical="top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" fillId="0" borderId="28" xfId="0" applyFont="1" applyBorder="1" applyAlignment="1">
      <alignment horizontal="center" vertical="center" wrapText="1"/>
    </xf>
    <xf numFmtId="0" fontId="0" fillId="7" borderId="20" xfId="0" applyFill="1" applyBorder="1"/>
    <xf numFmtId="0" fontId="0" fillId="7" borderId="0" xfId="0" applyFill="1"/>
    <xf numFmtId="0" fontId="0" fillId="7" borderId="12" xfId="0" applyFill="1" applyBorder="1"/>
    <xf numFmtId="0" fontId="2" fillId="0" borderId="37" xfId="0" applyFont="1" applyBorder="1" applyAlignment="1">
      <alignment vertical="top"/>
    </xf>
    <xf numFmtId="0" fontId="0" fillId="0" borderId="38" xfId="0" applyBorder="1" applyAlignment="1">
      <alignment vertical="top" wrapText="1"/>
    </xf>
    <xf numFmtId="164" fontId="0" fillId="5" borderId="6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7" borderId="19" xfId="0" applyFill="1" applyBorder="1" applyAlignment="1">
      <alignment horizontal="left" vertical="top" wrapText="1"/>
    </xf>
    <xf numFmtId="0" fontId="3" fillId="5" borderId="8" xfId="0" applyFont="1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3" xfId="0" applyFill="1" applyBorder="1" applyAlignment="1">
      <alignment vertical="top" wrapText="1"/>
    </xf>
    <xf numFmtId="0" fontId="0" fillId="5" borderId="14" xfId="0" applyFill="1" applyBorder="1"/>
    <xf numFmtId="0" fontId="0" fillId="5" borderId="15" xfId="0" applyFill="1" applyBorder="1"/>
    <xf numFmtId="0" fontId="2" fillId="2" borderId="8" xfId="0" applyFont="1" applyFill="1" applyBorder="1"/>
    <xf numFmtId="0" fontId="0" fillId="0" borderId="9" xfId="0" applyBorder="1"/>
    <xf numFmtId="0" fontId="0" fillId="0" borderId="10" xfId="0" applyBorder="1"/>
    <xf numFmtId="0" fontId="4" fillId="5" borderId="20" xfId="0" applyFont="1" applyFill="1" applyBorder="1"/>
    <xf numFmtId="0" fontId="0" fillId="5" borderId="0" xfId="0" applyFill="1"/>
    <xf numFmtId="0" fontId="0" fillId="5" borderId="12" xfId="0" applyFill="1" applyBorder="1"/>
    <xf numFmtId="0" fontId="2" fillId="0" borderId="6" xfId="0" applyFont="1" applyBorder="1" applyAlignment="1">
      <alignment horizontal="left" vertical="top"/>
    </xf>
    <xf numFmtId="0" fontId="2" fillId="7" borderId="6" xfId="0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2" fillId="2" borderId="20" xfId="0" applyFont="1" applyFill="1" applyBorder="1"/>
    <xf numFmtId="0" fontId="0" fillId="0" borderId="0" xfId="0"/>
    <xf numFmtId="0" fontId="0" fillId="0" borderId="12" xfId="0" applyBorder="1"/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0" fillId="5" borderId="0" xfId="0" applyFill="1" applyAlignment="1">
      <alignment horizontal="left" vertical="top"/>
    </xf>
    <xf numFmtId="0" fontId="0" fillId="5" borderId="14" xfId="0" applyFill="1" applyBorder="1" applyAlignment="1">
      <alignment horizontal="left" vertical="top"/>
    </xf>
    <xf numFmtId="0" fontId="2" fillId="5" borderId="20" xfId="0" applyFont="1" applyFill="1" applyBorder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13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/>
    </xf>
    <xf numFmtId="0" fontId="5" fillId="4" borderId="1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0" fillId="6" borderId="26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8" borderId="34" xfId="0" applyFont="1" applyFill="1" applyBorder="1"/>
    <xf numFmtId="0" fontId="0" fillId="8" borderId="36" xfId="0" applyFill="1" applyBorder="1"/>
    <xf numFmtId="0" fontId="2" fillId="7" borderId="6" xfId="0" applyFont="1" applyFill="1" applyBorder="1" applyAlignment="1">
      <alignment horizontal="left" vertical="top" wrapText="1"/>
    </xf>
    <xf numFmtId="0" fontId="0" fillId="6" borderId="29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0" fillId="8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628650</xdr:colOff>
      <xdr:row>0</xdr:row>
      <xdr:rowOff>66675</xdr:rowOff>
    </xdr:from>
    <xdr:to>
      <xdr:col>7</xdr:col>
      <xdr:colOff>1045210</xdr:colOff>
      <xdr:row>2</xdr:row>
      <xdr:rowOff>85725</xdr:rowOff>
    </xdr:to>
    <xdr:pic>
      <xdr:nvPicPr>
        <xdr:cNvPr id="2" name="Bilete 1">
          <a:extLst>
            <a:ext uri="{FF2B5EF4-FFF2-40B4-BE49-F238E27FC236}">
              <a16:creationId xmlns:a16="http://schemas.microsoft.com/office/drawing/2014/main" id="{5AAAAB00-4420-4449-C854-4FC534177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6450" y="66675"/>
          <a:ext cx="188341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971550</xdr:colOff>
      <xdr:row>0</xdr:row>
      <xdr:rowOff>85725</xdr:rowOff>
    </xdr:from>
    <xdr:to>
      <xdr:col>7</xdr:col>
      <xdr:colOff>1276350</xdr:colOff>
      <xdr:row>2</xdr:row>
      <xdr:rowOff>57150</xdr:rowOff>
    </xdr:to>
    <xdr:pic>
      <xdr:nvPicPr>
        <xdr:cNvPr id="2" name="Bilete 1">
          <a:extLst>
            <a:ext uri="{FF2B5EF4-FFF2-40B4-BE49-F238E27FC236}">
              <a16:creationId xmlns:a16="http://schemas.microsoft.com/office/drawing/2014/main" id="{282A81B9-1B1F-7EEA-B40F-012A4DDB7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9350" y="85725"/>
          <a:ext cx="1771650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W26" sqref="W26"/>
    </sheetView>
  </sheetViews>
  <sheetFormatPr defaultRowHeight="15" x14ac:dyDescent="0.25"/>
  <cols>
    <col min="1" max="1" width="22" customWidth="1"/>
    <col min="2" max="2" width="95" customWidth="1"/>
  </cols>
  <sheetData>
    <row r="1" spans="1:2" ht="19.5" thickBot="1" x14ac:dyDescent="0.35">
      <c r="A1" s="97" t="s">
        <v>0</v>
      </c>
      <c r="B1" s="98"/>
    </row>
    <row r="2" spans="1:2" ht="15.75" thickBot="1" x14ac:dyDescent="0.3"/>
    <row r="3" spans="1:2" ht="45.75" thickBot="1" x14ac:dyDescent="0.3">
      <c r="A3" s="46" t="s">
        <v>1</v>
      </c>
      <c r="B3" s="47" t="s">
        <v>2</v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tabSelected="1" workbookViewId="0">
      <selection activeCell="U19" sqref="U19"/>
    </sheetView>
  </sheetViews>
  <sheetFormatPr defaultRowHeight="15" x14ac:dyDescent="0.25"/>
  <cols>
    <col min="1" max="1" width="28" customWidth="1"/>
    <col min="2" max="2" width="44" customWidth="1"/>
    <col min="3" max="3" width="14" customWidth="1"/>
    <col min="4" max="5" width="16" customWidth="1"/>
    <col min="6" max="6" width="18" customWidth="1"/>
    <col min="7" max="8" width="22" customWidth="1"/>
  </cols>
  <sheetData>
    <row r="1" spans="1:9" ht="21" x14ac:dyDescent="0.35">
      <c r="A1" s="52" t="s">
        <v>3</v>
      </c>
      <c r="B1" s="53"/>
      <c r="C1" s="53"/>
      <c r="D1" s="53"/>
      <c r="E1" s="53"/>
      <c r="F1" s="53"/>
      <c r="G1" s="53"/>
      <c r="H1" s="54"/>
    </row>
    <row r="2" spans="1:9" ht="15.75" x14ac:dyDescent="0.25">
      <c r="A2" s="61" t="s">
        <v>4</v>
      </c>
      <c r="B2" s="62"/>
      <c r="C2" s="62"/>
      <c r="D2" s="62"/>
      <c r="E2" s="62"/>
      <c r="F2" s="62"/>
      <c r="G2" s="62"/>
      <c r="H2" s="63"/>
    </row>
    <row r="3" spans="1:9" ht="15.75" thickBot="1" x14ac:dyDescent="0.3">
      <c r="A3" s="55" t="s">
        <v>5</v>
      </c>
      <c r="B3" s="56"/>
      <c r="C3" s="56"/>
      <c r="D3" s="56"/>
      <c r="E3" s="56"/>
      <c r="F3" s="56"/>
      <c r="G3" s="56"/>
      <c r="H3" s="57"/>
    </row>
    <row r="4" spans="1:9" ht="15.75" thickBot="1" x14ac:dyDescent="0.3">
      <c r="A4" s="12"/>
      <c r="B4" s="12"/>
      <c r="C4" s="12"/>
      <c r="D4" s="12"/>
      <c r="E4" s="12"/>
      <c r="F4" s="12"/>
      <c r="G4" s="12"/>
      <c r="H4" s="12"/>
    </row>
    <row r="5" spans="1:9" x14ac:dyDescent="0.25">
      <c r="A5" s="58" t="s">
        <v>6</v>
      </c>
      <c r="B5" s="59"/>
      <c r="C5" s="59"/>
      <c r="D5" s="59"/>
      <c r="E5" s="59"/>
      <c r="F5" s="59"/>
      <c r="G5" s="59"/>
      <c r="H5" s="60"/>
    </row>
    <row r="6" spans="1:9" x14ac:dyDescent="0.25">
      <c r="A6" s="11" t="s">
        <v>7</v>
      </c>
      <c r="B6" s="1"/>
      <c r="C6" s="12"/>
      <c r="D6" s="12"/>
      <c r="E6" s="64" t="s">
        <v>8</v>
      </c>
      <c r="F6" s="64"/>
      <c r="G6" s="64"/>
      <c r="H6" s="20" t="s">
        <v>9</v>
      </c>
    </row>
    <row r="7" spans="1:9" x14ac:dyDescent="0.25">
      <c r="A7" s="11" t="s">
        <v>10</v>
      </c>
      <c r="B7" s="1"/>
      <c r="C7" s="12"/>
      <c r="D7" s="12"/>
      <c r="E7" s="64" t="s">
        <v>11</v>
      </c>
      <c r="F7" s="64"/>
      <c r="G7" s="64"/>
      <c r="H7" s="21" t="s">
        <v>12</v>
      </c>
      <c r="I7" t="s">
        <v>13</v>
      </c>
    </row>
    <row r="8" spans="1:9" x14ac:dyDescent="0.25">
      <c r="A8" s="11" t="s">
        <v>14</v>
      </c>
      <c r="B8" s="1"/>
      <c r="C8" s="12"/>
      <c r="D8" s="12"/>
      <c r="E8" s="12"/>
      <c r="F8" s="12"/>
      <c r="G8" s="12"/>
      <c r="H8" s="13"/>
    </row>
    <row r="9" spans="1:9" x14ac:dyDescent="0.25">
      <c r="A9" s="11" t="s">
        <v>15</v>
      </c>
      <c r="B9" s="1"/>
      <c r="C9" s="12"/>
      <c r="D9" s="12"/>
      <c r="E9" s="65" t="s">
        <v>16</v>
      </c>
      <c r="F9" s="65"/>
      <c r="G9" s="65"/>
      <c r="H9" s="51" t="s">
        <v>17</v>
      </c>
    </row>
    <row r="10" spans="1:9" x14ac:dyDescent="0.25">
      <c r="A10" s="11" t="s">
        <v>18</v>
      </c>
      <c r="B10" s="1"/>
      <c r="C10" s="12"/>
      <c r="D10" s="12"/>
      <c r="E10" s="64" t="s">
        <v>19</v>
      </c>
      <c r="F10" s="64"/>
      <c r="G10" s="64"/>
      <c r="H10" s="22"/>
    </row>
    <row r="11" spans="1:9" x14ac:dyDescent="0.25">
      <c r="A11" s="18"/>
      <c r="B11" s="12"/>
      <c r="C11" s="12"/>
      <c r="D11" s="12"/>
      <c r="E11" s="12"/>
      <c r="F11" s="12"/>
      <c r="G11" s="12"/>
      <c r="H11" s="13"/>
    </row>
    <row r="12" spans="1:9" x14ac:dyDescent="0.25">
      <c r="A12" s="70" t="s">
        <v>20</v>
      </c>
      <c r="B12" s="71"/>
      <c r="C12" s="71"/>
      <c r="D12" s="71"/>
      <c r="E12" s="71"/>
      <c r="F12" s="71"/>
      <c r="G12" s="71"/>
      <c r="H12" s="72"/>
    </row>
    <row r="13" spans="1:9" x14ac:dyDescent="0.25">
      <c r="A13" s="78" t="s">
        <v>21</v>
      </c>
      <c r="B13" s="79"/>
      <c r="C13" s="76" t="s">
        <v>22</v>
      </c>
      <c r="D13" s="76"/>
      <c r="E13" s="76"/>
      <c r="F13" s="76"/>
      <c r="G13" s="12"/>
      <c r="H13" s="13"/>
    </row>
    <row r="14" spans="1:9" ht="15.75" thickBot="1" x14ac:dyDescent="0.3">
      <c r="A14" s="80" t="s">
        <v>23</v>
      </c>
      <c r="B14" s="81"/>
      <c r="C14" s="77" t="s">
        <v>24</v>
      </c>
      <c r="D14" s="77"/>
      <c r="E14" s="77"/>
      <c r="F14" s="77"/>
      <c r="G14" s="14"/>
      <c r="H14" s="15"/>
    </row>
    <row r="15" spans="1:9" ht="15.75" thickBot="1" x14ac:dyDescent="0.3">
      <c r="A15" s="12"/>
      <c r="B15" s="12"/>
      <c r="C15" s="12"/>
      <c r="D15" s="12"/>
      <c r="E15" s="12"/>
      <c r="F15" s="12"/>
      <c r="G15" s="12"/>
      <c r="H15" s="12"/>
    </row>
    <row r="16" spans="1:9" x14ac:dyDescent="0.25">
      <c r="A16" s="58" t="s">
        <v>25</v>
      </c>
      <c r="B16" s="59"/>
      <c r="C16" s="59"/>
      <c r="D16" s="59"/>
      <c r="E16" s="59"/>
      <c r="F16" s="59"/>
      <c r="G16" s="59"/>
      <c r="H16" s="60"/>
    </row>
    <row r="17" spans="1:8" ht="45" x14ac:dyDescent="0.25">
      <c r="A17" s="9" t="s">
        <v>26</v>
      </c>
      <c r="B17" s="2" t="s">
        <v>27</v>
      </c>
      <c r="C17" s="2" t="s">
        <v>28</v>
      </c>
      <c r="D17" s="2" t="s">
        <v>29</v>
      </c>
      <c r="E17" s="2" t="s">
        <v>30</v>
      </c>
      <c r="F17" s="2" t="s">
        <v>31</v>
      </c>
      <c r="G17" s="66" t="s">
        <v>32</v>
      </c>
      <c r="H17" s="67"/>
    </row>
    <row r="18" spans="1:8" ht="30" x14ac:dyDescent="0.25">
      <c r="A18" s="10" t="s">
        <v>33</v>
      </c>
      <c r="B18" s="3" t="s">
        <v>34</v>
      </c>
      <c r="C18" s="4">
        <v>170000</v>
      </c>
      <c r="D18" s="5"/>
      <c r="E18" s="5"/>
      <c r="F18" s="6">
        <f>D18+E18</f>
        <v>0</v>
      </c>
      <c r="G18" s="68" t="s">
        <v>35</v>
      </c>
      <c r="H18" s="69"/>
    </row>
    <row r="19" spans="1:8" ht="60" customHeight="1" x14ac:dyDescent="0.25">
      <c r="A19" s="10" t="s">
        <v>36</v>
      </c>
      <c r="B19" s="3" t="s">
        <v>34</v>
      </c>
      <c r="C19" s="4">
        <v>1000</v>
      </c>
      <c r="D19" s="5"/>
      <c r="E19" s="5"/>
      <c r="F19" s="6">
        <f>D19+E19</f>
        <v>0</v>
      </c>
      <c r="G19" s="68" t="s">
        <v>37</v>
      </c>
      <c r="H19" s="69"/>
    </row>
    <row r="20" spans="1:8" ht="30" customHeight="1" x14ac:dyDescent="0.25">
      <c r="A20" s="10" t="s">
        <v>36</v>
      </c>
      <c r="B20" s="3" t="s">
        <v>38</v>
      </c>
      <c r="C20" s="4">
        <v>50000</v>
      </c>
      <c r="D20" s="5"/>
      <c r="E20" s="5"/>
      <c r="F20" s="6">
        <f>D20+E20</f>
        <v>0</v>
      </c>
      <c r="G20" s="68" t="s">
        <v>35</v>
      </c>
      <c r="H20" s="69"/>
    </row>
    <row r="21" spans="1:8" ht="48.75" customHeight="1" x14ac:dyDescent="0.25">
      <c r="A21" s="10" t="s">
        <v>39</v>
      </c>
      <c r="B21" s="3" t="s">
        <v>34</v>
      </c>
      <c r="C21" s="4">
        <v>200</v>
      </c>
      <c r="D21" s="5"/>
      <c r="E21" s="5"/>
      <c r="F21" s="6">
        <f>D21+E21</f>
        <v>0</v>
      </c>
      <c r="G21" s="68" t="s">
        <v>40</v>
      </c>
      <c r="H21" s="69"/>
    </row>
    <row r="22" spans="1:8" x14ac:dyDescent="0.25">
      <c r="A22" s="10" t="s">
        <v>39</v>
      </c>
      <c r="B22" s="3" t="s">
        <v>38</v>
      </c>
      <c r="C22" s="4">
        <v>10000</v>
      </c>
      <c r="D22" s="5"/>
      <c r="E22" s="5"/>
      <c r="F22" s="6">
        <f>D22+E22</f>
        <v>0</v>
      </c>
      <c r="G22" s="68" t="s">
        <v>41</v>
      </c>
      <c r="H22" s="69"/>
    </row>
    <row r="23" spans="1:8" ht="15.75" thickBot="1" x14ac:dyDescent="0.3">
      <c r="A23" s="73" t="s">
        <v>42</v>
      </c>
      <c r="B23" s="74"/>
      <c r="C23" s="74"/>
      <c r="D23" s="74"/>
      <c r="E23" s="74"/>
      <c r="F23" s="74"/>
      <c r="G23" s="74"/>
      <c r="H23" s="75"/>
    </row>
    <row r="24" spans="1:8" ht="15.75" thickBot="1" x14ac:dyDescent="0.3">
      <c r="A24" s="12"/>
      <c r="B24" s="12"/>
      <c r="C24" s="12"/>
      <c r="D24" s="12"/>
      <c r="E24" s="12"/>
      <c r="F24" s="12"/>
      <c r="G24" s="12"/>
      <c r="H24" s="12"/>
    </row>
    <row r="25" spans="1:8" x14ac:dyDescent="0.25">
      <c r="A25" s="58" t="s">
        <v>43</v>
      </c>
      <c r="B25" s="59"/>
      <c r="C25" s="59"/>
      <c r="D25" s="59"/>
      <c r="E25" s="59"/>
      <c r="F25" s="59"/>
      <c r="G25" s="59"/>
      <c r="H25" s="60"/>
    </row>
    <row r="26" spans="1:8" ht="30" x14ac:dyDescent="0.25">
      <c r="A26" s="9" t="s">
        <v>44</v>
      </c>
      <c r="B26" s="2" t="s">
        <v>45</v>
      </c>
      <c r="C26" s="2" t="s">
        <v>46</v>
      </c>
      <c r="D26" s="82" t="s">
        <v>47</v>
      </c>
      <c r="E26" s="83"/>
      <c r="F26" s="84"/>
      <c r="G26" s="66" t="s">
        <v>32</v>
      </c>
      <c r="H26" s="67"/>
    </row>
    <row r="27" spans="1:8" x14ac:dyDescent="0.25">
      <c r="A27" s="19" t="s">
        <v>48</v>
      </c>
      <c r="B27" s="5">
        <v>0</v>
      </c>
      <c r="C27" s="16"/>
      <c r="D27" s="85" t="s">
        <v>49</v>
      </c>
      <c r="E27" s="85"/>
      <c r="F27" s="85"/>
      <c r="G27" s="68" t="s">
        <v>50</v>
      </c>
      <c r="H27" s="69"/>
    </row>
    <row r="28" spans="1:8" x14ac:dyDescent="0.25">
      <c r="A28" s="19" t="s">
        <v>51</v>
      </c>
      <c r="B28" s="5">
        <v>0</v>
      </c>
      <c r="C28" s="16"/>
      <c r="D28" s="85" t="s">
        <v>49</v>
      </c>
      <c r="E28" s="85"/>
      <c r="F28" s="85"/>
      <c r="G28" s="68" t="s">
        <v>50</v>
      </c>
      <c r="H28" s="69"/>
    </row>
    <row r="29" spans="1:8" ht="15" customHeight="1" thickBot="1" x14ac:dyDescent="0.3">
      <c r="A29" s="87" t="s">
        <v>52</v>
      </c>
      <c r="B29" s="88"/>
      <c r="C29" s="88"/>
      <c r="D29" s="88"/>
      <c r="E29" s="88"/>
      <c r="F29" s="88"/>
      <c r="G29" s="88"/>
      <c r="H29" s="89"/>
    </row>
    <row r="30" spans="1:8" x14ac:dyDescent="0.25">
      <c r="A30" s="12"/>
      <c r="B30" s="12"/>
      <c r="C30" s="12"/>
      <c r="D30" s="12"/>
      <c r="E30" s="12"/>
      <c r="F30" s="12"/>
      <c r="G30" s="12"/>
      <c r="H30" s="12"/>
    </row>
    <row r="31" spans="1:8" ht="15.75" thickBot="1" x14ac:dyDescent="0.3">
      <c r="A31" s="12"/>
      <c r="B31" s="12"/>
      <c r="C31" s="12"/>
      <c r="D31" s="12"/>
      <c r="E31" s="12"/>
      <c r="F31" s="12"/>
      <c r="G31" s="12"/>
      <c r="H31" s="12"/>
    </row>
    <row r="32" spans="1:8" x14ac:dyDescent="0.25">
      <c r="A32" s="58" t="s">
        <v>53</v>
      </c>
      <c r="B32" s="59"/>
      <c r="C32" s="59"/>
      <c r="D32" s="59"/>
      <c r="E32" s="59"/>
      <c r="F32" s="59"/>
      <c r="G32" s="59"/>
      <c r="H32" s="60"/>
    </row>
    <row r="33" spans="1:8" ht="30" x14ac:dyDescent="0.25">
      <c r="A33" s="19" t="s">
        <v>54</v>
      </c>
      <c r="B33" s="24"/>
      <c r="C33" s="91" t="s">
        <v>55</v>
      </c>
      <c r="D33" s="91"/>
      <c r="E33" s="48">
        <v>17</v>
      </c>
      <c r="F33" s="25">
        <f>B33*E33</f>
        <v>0</v>
      </c>
      <c r="G33" s="93" t="s">
        <v>56</v>
      </c>
      <c r="H33" s="94"/>
    </row>
    <row r="34" spans="1:8" ht="15.75" thickBot="1" x14ac:dyDescent="0.3">
      <c r="A34" s="27" t="s">
        <v>57</v>
      </c>
      <c r="B34" s="28"/>
      <c r="C34" s="92"/>
      <c r="D34" s="92"/>
      <c r="E34" s="92"/>
      <c r="F34" s="29">
        <f>B34</f>
        <v>0</v>
      </c>
      <c r="G34" s="95"/>
      <c r="H34" s="96"/>
    </row>
    <row r="35" spans="1:8" ht="15.75" thickBot="1" x14ac:dyDescent="0.3">
      <c r="A35" s="12"/>
      <c r="B35" s="12"/>
      <c r="C35" s="12"/>
      <c r="D35" s="12"/>
      <c r="E35" s="12"/>
      <c r="F35" s="12"/>
      <c r="G35" s="12"/>
      <c r="H35" s="12"/>
    </row>
    <row r="36" spans="1:8" x14ac:dyDescent="0.25">
      <c r="A36" s="58" t="s">
        <v>58</v>
      </c>
      <c r="B36" s="59"/>
      <c r="C36" s="59"/>
      <c r="D36" s="59"/>
      <c r="E36" s="59"/>
      <c r="F36" s="59"/>
      <c r="G36" s="59"/>
      <c r="H36" s="60"/>
    </row>
    <row r="37" spans="1:8" ht="45" x14ac:dyDescent="0.25">
      <c r="A37" s="33" t="s">
        <v>26</v>
      </c>
      <c r="B37" s="32" t="s">
        <v>28</v>
      </c>
      <c r="C37" s="32" t="s">
        <v>59</v>
      </c>
      <c r="D37" s="32" t="s">
        <v>60</v>
      </c>
      <c r="E37" s="32" t="s">
        <v>61</v>
      </c>
      <c r="F37" s="83"/>
      <c r="G37" s="83"/>
      <c r="H37" s="90"/>
    </row>
    <row r="38" spans="1:8" ht="30" x14ac:dyDescent="0.25">
      <c r="A38" s="49" t="s">
        <v>62</v>
      </c>
      <c r="B38" s="4">
        <v>170000</v>
      </c>
      <c r="C38" s="6">
        <f>F18</f>
        <v>0</v>
      </c>
      <c r="D38" s="31">
        <v>4</v>
      </c>
      <c r="E38" s="4">
        <f>B38*C38*D38</f>
        <v>0</v>
      </c>
      <c r="F38" s="12"/>
      <c r="G38" s="12"/>
      <c r="H38" s="13"/>
    </row>
    <row r="39" spans="1:8" ht="30" x14ac:dyDescent="0.25">
      <c r="A39" s="49" t="s">
        <v>63</v>
      </c>
      <c r="B39" s="4">
        <v>1000</v>
      </c>
      <c r="C39" s="6">
        <f>F19</f>
        <v>0</v>
      </c>
      <c r="D39" s="31">
        <v>4</v>
      </c>
      <c r="E39" s="4">
        <f>B39*C39*D39</f>
        <v>0</v>
      </c>
      <c r="F39" s="12"/>
      <c r="G39" s="12"/>
      <c r="H39" s="13"/>
    </row>
    <row r="40" spans="1:8" x14ac:dyDescent="0.25">
      <c r="A40" s="49" t="s">
        <v>64</v>
      </c>
      <c r="B40" s="4">
        <v>50000</v>
      </c>
      <c r="C40" s="6">
        <f>F20</f>
        <v>0</v>
      </c>
      <c r="D40" s="31">
        <v>4</v>
      </c>
      <c r="E40" s="4">
        <f>B40*C40*D40</f>
        <v>0</v>
      </c>
      <c r="F40" s="12"/>
      <c r="G40" s="12"/>
      <c r="H40" s="13"/>
    </row>
    <row r="41" spans="1:8" ht="30" x14ac:dyDescent="0.25">
      <c r="A41" s="49" t="s">
        <v>65</v>
      </c>
      <c r="B41" s="4">
        <v>200</v>
      </c>
      <c r="C41" s="6">
        <f>F21</f>
        <v>0</v>
      </c>
      <c r="D41" s="31">
        <v>4</v>
      </c>
      <c r="E41" s="4">
        <f>B41*C41*D41</f>
        <v>0</v>
      </c>
      <c r="F41" s="12"/>
      <c r="G41" s="12"/>
      <c r="H41" s="13"/>
    </row>
    <row r="42" spans="1:8" x14ac:dyDescent="0.25">
      <c r="A42" s="49" t="s">
        <v>66</v>
      </c>
      <c r="B42" s="4">
        <v>10000</v>
      </c>
      <c r="C42" s="6">
        <f>F22</f>
        <v>0</v>
      </c>
      <c r="D42" s="31">
        <v>4</v>
      </c>
      <c r="E42" s="4">
        <f>B42*C42*D42</f>
        <v>0</v>
      </c>
      <c r="F42" s="12"/>
      <c r="G42" s="12"/>
      <c r="H42" s="13"/>
    </row>
    <row r="43" spans="1:8" x14ac:dyDescent="0.25">
      <c r="A43" s="49" t="s">
        <v>67</v>
      </c>
      <c r="B43" s="86"/>
      <c r="C43" s="86"/>
      <c r="D43" s="31">
        <v>4</v>
      </c>
      <c r="E43" s="4">
        <f>F33*D43</f>
        <v>0</v>
      </c>
      <c r="F43" s="12"/>
      <c r="G43" s="12"/>
      <c r="H43" s="13"/>
    </row>
    <row r="44" spans="1:8" x14ac:dyDescent="0.25">
      <c r="A44" s="49" t="s">
        <v>68</v>
      </c>
      <c r="B44" s="86"/>
      <c r="C44" s="86"/>
      <c r="D44" s="31">
        <v>4</v>
      </c>
      <c r="E44" s="4">
        <f>F34*D44</f>
        <v>0</v>
      </c>
      <c r="F44" s="12"/>
      <c r="G44" s="12"/>
      <c r="H44" s="13"/>
    </row>
    <row r="45" spans="1:8" x14ac:dyDescent="0.25">
      <c r="A45" s="50" t="s">
        <v>69</v>
      </c>
      <c r="B45" s="86"/>
      <c r="C45" s="86"/>
      <c r="D45" s="86"/>
      <c r="E45" s="25">
        <f>SUM(E38:E44)</f>
        <v>0</v>
      </c>
      <c r="F45" s="12"/>
      <c r="G45" s="12"/>
      <c r="H45" s="13"/>
    </row>
    <row r="46" spans="1:8" ht="15.75" thickBot="1" x14ac:dyDescent="0.3">
      <c r="A46" s="35" t="s">
        <v>70</v>
      </c>
      <c r="B46" s="14"/>
      <c r="C46" s="14"/>
      <c r="D46" s="14"/>
      <c r="E46" s="14"/>
      <c r="F46" s="14"/>
      <c r="G46" s="14"/>
      <c r="H46" s="15"/>
    </row>
    <row r="47" spans="1:8" ht="15" customHeight="1" x14ac:dyDescent="0.25">
      <c r="B47" s="12"/>
      <c r="C47" s="12"/>
      <c r="D47" s="12"/>
      <c r="E47" s="12"/>
      <c r="F47" s="12"/>
      <c r="G47" s="12"/>
      <c r="H47" s="12"/>
    </row>
  </sheetData>
  <mergeCells count="38">
    <mergeCell ref="B45:D45"/>
    <mergeCell ref="A29:H29"/>
    <mergeCell ref="F37:H37"/>
    <mergeCell ref="C33:D33"/>
    <mergeCell ref="C34:E34"/>
    <mergeCell ref="B43:C44"/>
    <mergeCell ref="A36:H36"/>
    <mergeCell ref="G33:H33"/>
    <mergeCell ref="G34:H34"/>
    <mergeCell ref="D26:F26"/>
    <mergeCell ref="D27:F27"/>
    <mergeCell ref="D28:F28"/>
    <mergeCell ref="G26:H26"/>
    <mergeCell ref="G27:H27"/>
    <mergeCell ref="G28:H28"/>
    <mergeCell ref="A23:H23"/>
    <mergeCell ref="C13:F13"/>
    <mergeCell ref="C14:F14"/>
    <mergeCell ref="A13:B13"/>
    <mergeCell ref="A14:B14"/>
    <mergeCell ref="G21:H21"/>
    <mergeCell ref="G19:H19"/>
    <mergeCell ref="A1:H1"/>
    <mergeCell ref="A3:H3"/>
    <mergeCell ref="A32:H32"/>
    <mergeCell ref="A2:H2"/>
    <mergeCell ref="A16:H16"/>
    <mergeCell ref="A5:H5"/>
    <mergeCell ref="A25:H25"/>
    <mergeCell ref="E6:G6"/>
    <mergeCell ref="E7:G7"/>
    <mergeCell ref="E9:G9"/>
    <mergeCell ref="E10:G10"/>
    <mergeCell ref="G17:H17"/>
    <mergeCell ref="G18:H18"/>
    <mergeCell ref="G20:H20"/>
    <mergeCell ref="G22:H22"/>
    <mergeCell ref="A12:H12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5"/>
  <sheetViews>
    <sheetView workbookViewId="0">
      <selection activeCell="Q16" sqref="Q16"/>
    </sheetView>
  </sheetViews>
  <sheetFormatPr defaultRowHeight="15" x14ac:dyDescent="0.25"/>
  <cols>
    <col min="1" max="1" width="28" customWidth="1"/>
    <col min="2" max="2" width="44" customWidth="1"/>
    <col min="3" max="3" width="14" customWidth="1"/>
    <col min="4" max="5" width="16" customWidth="1"/>
    <col min="6" max="6" width="18" customWidth="1"/>
    <col min="7" max="8" width="22" customWidth="1"/>
  </cols>
  <sheetData>
    <row r="1" spans="1:9" ht="21" x14ac:dyDescent="0.35">
      <c r="A1" s="52" t="s">
        <v>3</v>
      </c>
      <c r="B1" s="53"/>
      <c r="C1" s="53"/>
      <c r="D1" s="53"/>
      <c r="E1" s="53"/>
      <c r="F1" s="53"/>
      <c r="G1" s="53"/>
      <c r="H1" s="54"/>
    </row>
    <row r="2" spans="1:9" ht="15.75" x14ac:dyDescent="0.25">
      <c r="A2" s="61" t="s">
        <v>71</v>
      </c>
      <c r="B2" s="62"/>
      <c r="C2" s="62"/>
      <c r="D2" s="62"/>
      <c r="E2" s="62"/>
      <c r="F2" s="62"/>
      <c r="G2" s="62"/>
      <c r="H2" s="63"/>
    </row>
    <row r="3" spans="1:9" ht="15.75" thickBot="1" x14ac:dyDescent="0.3">
      <c r="A3" s="55" t="s">
        <v>5</v>
      </c>
      <c r="B3" s="56"/>
      <c r="C3" s="56"/>
      <c r="D3" s="56"/>
      <c r="E3" s="56"/>
      <c r="F3" s="56"/>
      <c r="G3" s="56"/>
      <c r="H3" s="57"/>
    </row>
    <row r="4" spans="1:9" ht="15.75" thickBot="1" x14ac:dyDescent="0.3">
      <c r="A4" s="12"/>
      <c r="B4" s="12"/>
      <c r="C4" s="12"/>
      <c r="D4" s="12"/>
      <c r="E4" s="12"/>
      <c r="F4" s="12"/>
      <c r="G4" s="12"/>
      <c r="H4" s="12"/>
    </row>
    <row r="5" spans="1:9" x14ac:dyDescent="0.25">
      <c r="A5" s="58" t="s">
        <v>6</v>
      </c>
      <c r="B5" s="59"/>
      <c r="C5" s="59"/>
      <c r="D5" s="59"/>
      <c r="E5" s="59"/>
      <c r="F5" s="59"/>
      <c r="G5" s="59"/>
      <c r="H5" s="60"/>
    </row>
    <row r="6" spans="1:9" x14ac:dyDescent="0.25">
      <c r="A6" s="23" t="s">
        <v>7</v>
      </c>
      <c r="B6" s="17"/>
      <c r="C6" s="12"/>
      <c r="D6" s="12"/>
      <c r="E6" s="91" t="s">
        <v>8</v>
      </c>
      <c r="F6" s="91"/>
      <c r="G6" s="91"/>
      <c r="H6" s="20" t="s">
        <v>72</v>
      </c>
    </row>
    <row r="7" spans="1:9" x14ac:dyDescent="0.25">
      <c r="A7" s="23" t="s">
        <v>10</v>
      </c>
      <c r="B7" s="17"/>
      <c r="C7" s="12"/>
      <c r="D7" s="12"/>
      <c r="E7" s="91" t="s">
        <v>11</v>
      </c>
      <c r="F7" s="91"/>
      <c r="G7" s="91"/>
      <c r="H7" s="21" t="s">
        <v>12</v>
      </c>
      <c r="I7" t="s">
        <v>13</v>
      </c>
    </row>
    <row r="8" spans="1:9" x14ac:dyDescent="0.25">
      <c r="A8" s="23" t="s">
        <v>14</v>
      </c>
      <c r="B8" s="17"/>
      <c r="C8" s="12"/>
      <c r="D8" s="12"/>
      <c r="E8" s="12"/>
      <c r="F8" s="12"/>
      <c r="G8" s="12"/>
      <c r="H8" s="13"/>
    </row>
    <row r="9" spans="1:9" x14ac:dyDescent="0.25">
      <c r="A9" s="23" t="s">
        <v>15</v>
      </c>
      <c r="B9" s="17"/>
      <c r="C9" s="12"/>
      <c r="D9" s="12"/>
      <c r="E9" s="99" t="s">
        <v>16</v>
      </c>
      <c r="F9" s="99"/>
      <c r="G9" s="99"/>
      <c r="H9" s="51" t="s">
        <v>17</v>
      </c>
    </row>
    <row r="10" spans="1:9" x14ac:dyDescent="0.25">
      <c r="A10" s="23" t="s">
        <v>18</v>
      </c>
      <c r="B10" s="17"/>
      <c r="C10" s="12"/>
      <c r="D10" s="12"/>
      <c r="E10" s="91" t="s">
        <v>19</v>
      </c>
      <c r="F10" s="91"/>
      <c r="G10" s="91"/>
      <c r="H10" s="22"/>
    </row>
    <row r="11" spans="1:9" x14ac:dyDescent="0.25">
      <c r="A11" s="18"/>
      <c r="B11" s="12"/>
      <c r="C11" s="12"/>
      <c r="D11" s="12"/>
      <c r="E11" s="12"/>
      <c r="F11" s="12"/>
      <c r="G11" s="12"/>
      <c r="H11" s="13"/>
    </row>
    <row r="12" spans="1:9" x14ac:dyDescent="0.25">
      <c r="A12" s="70" t="s">
        <v>20</v>
      </c>
      <c r="B12" s="71"/>
      <c r="C12" s="71"/>
      <c r="D12" s="71"/>
      <c r="E12" s="71"/>
      <c r="F12" s="71"/>
      <c r="G12" s="71"/>
      <c r="H12" s="72"/>
    </row>
    <row r="13" spans="1:9" x14ac:dyDescent="0.25">
      <c r="A13" s="78" t="s">
        <v>73</v>
      </c>
      <c r="B13" s="79"/>
      <c r="C13" s="76" t="s">
        <v>74</v>
      </c>
      <c r="D13" s="76"/>
      <c r="E13" s="76"/>
      <c r="F13" s="76"/>
      <c r="G13" s="12"/>
      <c r="H13" s="13"/>
    </row>
    <row r="14" spans="1:9" ht="15.75" thickBot="1" x14ac:dyDescent="0.3">
      <c r="A14" s="80" t="s">
        <v>75</v>
      </c>
      <c r="B14" s="81"/>
      <c r="C14" s="77" t="s">
        <v>76</v>
      </c>
      <c r="D14" s="77"/>
      <c r="E14" s="77"/>
      <c r="F14" s="77"/>
      <c r="G14" s="14"/>
      <c r="H14" s="15"/>
    </row>
    <row r="15" spans="1:9" ht="15.75" thickBot="1" x14ac:dyDescent="0.3">
      <c r="A15" s="12"/>
      <c r="B15" s="12"/>
      <c r="C15" s="12"/>
      <c r="D15" s="12"/>
      <c r="E15" s="12"/>
      <c r="F15" s="12"/>
      <c r="G15" s="12"/>
      <c r="H15" s="12"/>
    </row>
    <row r="16" spans="1:9" x14ac:dyDescent="0.25">
      <c r="A16" s="58" t="s">
        <v>25</v>
      </c>
      <c r="B16" s="59"/>
      <c r="C16" s="59"/>
      <c r="D16" s="59"/>
      <c r="E16" s="59"/>
      <c r="F16" s="59"/>
      <c r="G16" s="59"/>
      <c r="H16" s="60"/>
    </row>
    <row r="17" spans="1:8" ht="45" x14ac:dyDescent="0.25">
      <c r="A17" s="9" t="s">
        <v>26</v>
      </c>
      <c r="B17" s="2" t="s">
        <v>27</v>
      </c>
      <c r="C17" s="2" t="s">
        <v>28</v>
      </c>
      <c r="D17" s="2" t="s">
        <v>29</v>
      </c>
      <c r="E17" s="2" t="s">
        <v>30</v>
      </c>
      <c r="F17" s="2" t="s">
        <v>31</v>
      </c>
      <c r="G17" s="66" t="s">
        <v>32</v>
      </c>
      <c r="H17" s="67"/>
    </row>
    <row r="18" spans="1:8" ht="33" customHeight="1" x14ac:dyDescent="0.25">
      <c r="A18" s="10" t="s">
        <v>33</v>
      </c>
      <c r="B18" s="3" t="s">
        <v>77</v>
      </c>
      <c r="C18" s="4">
        <v>230000</v>
      </c>
      <c r="D18" s="5"/>
      <c r="E18" s="5"/>
      <c r="F18" s="6">
        <f>D18+E18</f>
        <v>0</v>
      </c>
      <c r="G18" s="68" t="s">
        <v>35</v>
      </c>
      <c r="H18" s="69"/>
    </row>
    <row r="19" spans="1:8" ht="65.25" customHeight="1" x14ac:dyDescent="0.25">
      <c r="A19" s="10" t="s">
        <v>36</v>
      </c>
      <c r="B19" s="3" t="s">
        <v>77</v>
      </c>
      <c r="C19" s="4">
        <v>1000</v>
      </c>
      <c r="D19" s="5"/>
      <c r="E19" s="5"/>
      <c r="F19" s="6">
        <f>D19+E19</f>
        <v>0</v>
      </c>
      <c r="G19" s="68" t="s">
        <v>37</v>
      </c>
      <c r="H19" s="69"/>
    </row>
    <row r="20" spans="1:8" ht="31.5" customHeight="1" x14ac:dyDescent="0.25">
      <c r="A20" s="10" t="s">
        <v>36</v>
      </c>
      <c r="B20" s="3" t="s">
        <v>78</v>
      </c>
      <c r="C20" s="4">
        <v>45000</v>
      </c>
      <c r="D20" s="5"/>
      <c r="E20" s="5"/>
      <c r="F20" s="6">
        <f>D20+E20</f>
        <v>0</v>
      </c>
      <c r="G20" s="68" t="s">
        <v>35</v>
      </c>
      <c r="H20" s="69"/>
    </row>
    <row r="21" spans="1:8" ht="30" x14ac:dyDescent="0.25">
      <c r="A21" s="10" t="s">
        <v>39</v>
      </c>
      <c r="B21" s="3" t="s">
        <v>79</v>
      </c>
      <c r="C21" s="4">
        <v>16000</v>
      </c>
      <c r="D21" s="5"/>
      <c r="E21" s="5"/>
      <c r="F21" s="6">
        <f>D21+E21</f>
        <v>0</v>
      </c>
      <c r="G21" s="68" t="s">
        <v>41</v>
      </c>
      <c r="H21" s="69"/>
    </row>
    <row r="22" spans="1:8" ht="15.75" thickBot="1" x14ac:dyDescent="0.3">
      <c r="A22" s="73" t="s">
        <v>42</v>
      </c>
      <c r="B22" s="74"/>
      <c r="C22" s="74"/>
      <c r="D22" s="74"/>
      <c r="E22" s="74"/>
      <c r="F22" s="74"/>
      <c r="G22" s="74"/>
      <c r="H22" s="75"/>
    </row>
    <row r="23" spans="1:8" ht="15.75" thickBot="1" x14ac:dyDescent="0.3">
      <c r="A23" s="12"/>
      <c r="B23" s="12"/>
      <c r="C23" s="12"/>
      <c r="D23" s="12"/>
      <c r="E23" s="12"/>
      <c r="F23" s="12"/>
      <c r="G23" s="12"/>
      <c r="H23" s="12"/>
    </row>
    <row r="24" spans="1:8" x14ac:dyDescent="0.25">
      <c r="A24" s="58" t="s">
        <v>43</v>
      </c>
      <c r="B24" s="59"/>
      <c r="C24" s="59"/>
      <c r="D24" s="59"/>
      <c r="E24" s="59"/>
      <c r="F24" s="59"/>
      <c r="G24" s="59"/>
      <c r="H24" s="60"/>
    </row>
    <row r="25" spans="1:8" ht="30" x14ac:dyDescent="0.25">
      <c r="A25" s="9" t="s">
        <v>44</v>
      </c>
      <c r="B25" s="2" t="s">
        <v>45</v>
      </c>
      <c r="C25" s="2" t="s">
        <v>46</v>
      </c>
      <c r="D25" s="82" t="s">
        <v>47</v>
      </c>
      <c r="E25" s="83"/>
      <c r="F25" s="84"/>
      <c r="G25" s="66" t="s">
        <v>32</v>
      </c>
      <c r="H25" s="67"/>
    </row>
    <row r="26" spans="1:8" x14ac:dyDescent="0.25">
      <c r="A26" s="19" t="s">
        <v>48</v>
      </c>
      <c r="B26" s="5">
        <v>0</v>
      </c>
      <c r="C26" s="16"/>
      <c r="D26" s="85" t="s">
        <v>49</v>
      </c>
      <c r="E26" s="85"/>
      <c r="F26" s="85"/>
      <c r="G26" s="68" t="s">
        <v>50</v>
      </c>
      <c r="H26" s="69"/>
    </row>
    <row r="27" spans="1:8" x14ac:dyDescent="0.25">
      <c r="A27" s="19" t="s">
        <v>51</v>
      </c>
      <c r="B27" s="5">
        <v>0</v>
      </c>
      <c r="C27" s="16"/>
      <c r="D27" s="85" t="s">
        <v>49</v>
      </c>
      <c r="E27" s="85"/>
      <c r="F27" s="85"/>
      <c r="G27" s="68" t="s">
        <v>50</v>
      </c>
      <c r="H27" s="69"/>
    </row>
    <row r="28" spans="1:8" ht="15" customHeight="1" thickBot="1" x14ac:dyDescent="0.3">
      <c r="A28" s="36" t="s">
        <v>80</v>
      </c>
      <c r="B28" s="7"/>
      <c r="C28" s="7"/>
      <c r="D28" s="7"/>
      <c r="E28" s="7"/>
      <c r="F28" s="7"/>
      <c r="G28" s="7"/>
      <c r="H28" s="8"/>
    </row>
    <row r="29" spans="1:8" x14ac:dyDescent="0.25">
      <c r="A29" s="12"/>
      <c r="B29" s="12"/>
      <c r="C29" s="12"/>
      <c r="D29" s="12"/>
      <c r="E29" s="12"/>
      <c r="F29" s="12"/>
      <c r="G29" s="12"/>
      <c r="H29" s="12"/>
    </row>
    <row r="30" spans="1:8" ht="15.75" thickBot="1" x14ac:dyDescent="0.3">
      <c r="A30" s="12"/>
      <c r="B30" s="12"/>
      <c r="C30" s="12"/>
      <c r="D30" s="12"/>
      <c r="E30" s="12"/>
      <c r="F30" s="12"/>
      <c r="G30" s="12"/>
      <c r="H30" s="12"/>
    </row>
    <row r="31" spans="1:8" x14ac:dyDescent="0.25">
      <c r="A31" s="58" t="s">
        <v>53</v>
      </c>
      <c r="B31" s="59"/>
      <c r="C31" s="59"/>
      <c r="D31" s="59"/>
      <c r="E31" s="59"/>
      <c r="F31" s="59"/>
      <c r="G31" s="59"/>
      <c r="H31" s="60"/>
    </row>
    <row r="32" spans="1:8" ht="30" x14ac:dyDescent="0.25">
      <c r="A32" s="19" t="s">
        <v>54</v>
      </c>
      <c r="B32" s="24"/>
      <c r="C32" s="91" t="s">
        <v>55</v>
      </c>
      <c r="D32" s="91"/>
      <c r="E32" s="48">
        <v>15</v>
      </c>
      <c r="F32" s="25">
        <f>B32*E32</f>
        <v>0</v>
      </c>
      <c r="G32" s="26"/>
      <c r="H32" s="13"/>
    </row>
    <row r="33" spans="1:8" ht="15.75" thickBot="1" x14ac:dyDescent="0.3">
      <c r="A33" s="27" t="s">
        <v>57</v>
      </c>
      <c r="B33" s="28"/>
      <c r="C33" s="100"/>
      <c r="D33" s="101"/>
      <c r="E33" s="102"/>
      <c r="F33" s="29">
        <f>B33</f>
        <v>0</v>
      </c>
      <c r="G33" s="30"/>
      <c r="H33" s="15"/>
    </row>
    <row r="34" spans="1:8" ht="15.75" thickBot="1" x14ac:dyDescent="0.3">
      <c r="A34" s="12"/>
      <c r="B34" s="12"/>
      <c r="C34" s="12"/>
      <c r="D34" s="12"/>
      <c r="E34" s="12"/>
      <c r="F34" s="12"/>
      <c r="G34" s="12"/>
      <c r="H34" s="12"/>
    </row>
    <row r="35" spans="1:8" x14ac:dyDescent="0.25">
      <c r="A35" s="58" t="s">
        <v>58</v>
      </c>
      <c r="B35" s="59"/>
      <c r="C35" s="59"/>
      <c r="D35" s="59"/>
      <c r="E35" s="59"/>
      <c r="F35" s="59"/>
      <c r="G35" s="59"/>
      <c r="H35" s="60"/>
    </row>
    <row r="36" spans="1:8" ht="45" x14ac:dyDescent="0.25">
      <c r="A36" s="9" t="s">
        <v>26</v>
      </c>
      <c r="B36" s="2" t="s">
        <v>28</v>
      </c>
      <c r="C36" s="2" t="s">
        <v>59</v>
      </c>
      <c r="D36" s="2" t="s">
        <v>60</v>
      </c>
      <c r="E36" s="2" t="s">
        <v>61</v>
      </c>
      <c r="F36" s="103"/>
      <c r="G36" s="104"/>
      <c r="H36" s="105"/>
    </row>
    <row r="37" spans="1:8" x14ac:dyDescent="0.25">
      <c r="A37" s="49" t="s">
        <v>33</v>
      </c>
      <c r="B37" s="4">
        <v>230000</v>
      </c>
      <c r="C37" s="6">
        <f>F18</f>
        <v>0</v>
      </c>
      <c r="D37" s="31">
        <v>2</v>
      </c>
      <c r="E37" s="4">
        <f>B37*C37*D37</f>
        <v>0</v>
      </c>
      <c r="F37" s="12"/>
      <c r="G37" s="12"/>
      <c r="H37" s="13"/>
    </row>
    <row r="38" spans="1:8" ht="30" x14ac:dyDescent="0.25">
      <c r="A38" s="49" t="s">
        <v>81</v>
      </c>
      <c r="B38" s="4">
        <v>1000</v>
      </c>
      <c r="C38" s="6">
        <f>F19</f>
        <v>0</v>
      </c>
      <c r="D38" s="31">
        <v>2</v>
      </c>
      <c r="E38" s="4">
        <f>B38*C38*D38</f>
        <v>0</v>
      </c>
      <c r="F38" s="12"/>
      <c r="G38" s="12"/>
      <c r="H38" s="13"/>
    </row>
    <row r="39" spans="1:8" x14ac:dyDescent="0.25">
      <c r="A39" s="49" t="s">
        <v>64</v>
      </c>
      <c r="B39" s="4">
        <v>45000</v>
      </c>
      <c r="C39" s="6">
        <f>F20</f>
        <v>0</v>
      </c>
      <c r="D39" s="31">
        <v>2</v>
      </c>
      <c r="E39" s="4">
        <f>B39*C39*D39</f>
        <v>0</v>
      </c>
      <c r="F39" s="12"/>
      <c r="G39" s="12"/>
      <c r="H39" s="13"/>
    </row>
    <row r="40" spans="1:8" x14ac:dyDescent="0.25">
      <c r="A40" s="49" t="s">
        <v>39</v>
      </c>
      <c r="B40" s="4">
        <v>16000</v>
      </c>
      <c r="C40" s="6">
        <f>F21</f>
        <v>0</v>
      </c>
      <c r="D40" s="31">
        <v>2</v>
      </c>
      <c r="E40" s="4">
        <f>B40*C40*D40</f>
        <v>0</v>
      </c>
      <c r="F40" s="12"/>
      <c r="G40" s="12"/>
      <c r="H40" s="13"/>
    </row>
    <row r="41" spans="1:8" x14ac:dyDescent="0.25">
      <c r="A41" s="49" t="s">
        <v>67</v>
      </c>
      <c r="B41" s="86"/>
      <c r="C41" s="86"/>
      <c r="D41" s="31">
        <v>2</v>
      </c>
      <c r="E41" s="4">
        <f>F32*D41</f>
        <v>0</v>
      </c>
      <c r="F41" s="12"/>
      <c r="G41" s="12"/>
      <c r="H41" s="13"/>
    </row>
    <row r="42" spans="1:8" x14ac:dyDescent="0.25">
      <c r="A42" s="49" t="s">
        <v>68</v>
      </c>
      <c r="B42" s="86"/>
      <c r="C42" s="86"/>
      <c r="D42" s="31">
        <v>2</v>
      </c>
      <c r="E42" s="4">
        <f>F33*D42</f>
        <v>0</v>
      </c>
      <c r="F42" s="12"/>
      <c r="G42" s="12"/>
      <c r="H42" s="13"/>
    </row>
    <row r="43" spans="1:8" x14ac:dyDescent="0.25">
      <c r="A43" s="50" t="s">
        <v>69</v>
      </c>
      <c r="B43" s="86"/>
      <c r="C43" s="86"/>
      <c r="D43" s="86"/>
      <c r="E43" s="25">
        <f>SUM(E37:E42)</f>
        <v>0</v>
      </c>
      <c r="F43" s="12"/>
      <c r="G43" s="12"/>
      <c r="H43" s="13"/>
    </row>
    <row r="44" spans="1:8" ht="15.75" thickBot="1" x14ac:dyDescent="0.3">
      <c r="A44" s="35" t="s">
        <v>70</v>
      </c>
      <c r="B44" s="14"/>
      <c r="C44" s="14"/>
      <c r="D44" s="14"/>
      <c r="E44" s="14"/>
      <c r="F44" s="14"/>
      <c r="G44" s="14"/>
      <c r="H44" s="15"/>
    </row>
    <row r="45" spans="1:8" ht="15" customHeight="1" x14ac:dyDescent="0.25"/>
  </sheetData>
  <mergeCells count="34">
    <mergeCell ref="B43:D43"/>
    <mergeCell ref="C32:D32"/>
    <mergeCell ref="C33:E33"/>
    <mergeCell ref="F36:H36"/>
    <mergeCell ref="B41:C42"/>
    <mergeCell ref="A35:H35"/>
    <mergeCell ref="G25:H25"/>
    <mergeCell ref="G26:H26"/>
    <mergeCell ref="G27:H27"/>
    <mergeCell ref="D25:F25"/>
    <mergeCell ref="D26:F26"/>
    <mergeCell ref="D27:F27"/>
    <mergeCell ref="G21:H21"/>
    <mergeCell ref="A13:B13"/>
    <mergeCell ref="A14:B14"/>
    <mergeCell ref="C13:F13"/>
    <mergeCell ref="C14:F14"/>
    <mergeCell ref="G19:H19"/>
    <mergeCell ref="A1:H1"/>
    <mergeCell ref="A3:H3"/>
    <mergeCell ref="A31:H31"/>
    <mergeCell ref="A2:H2"/>
    <mergeCell ref="A16:H16"/>
    <mergeCell ref="A5:H5"/>
    <mergeCell ref="A24:H24"/>
    <mergeCell ref="A22:H22"/>
    <mergeCell ref="E6:G6"/>
    <mergeCell ref="E7:G7"/>
    <mergeCell ref="E9:G9"/>
    <mergeCell ref="E10:G10"/>
    <mergeCell ref="G17:H17"/>
    <mergeCell ref="G18:H18"/>
    <mergeCell ref="G20:H20"/>
    <mergeCell ref="A12:H12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pane ySplit="3" topLeftCell="A4" activePane="bottomLeft" state="frozen"/>
      <selection pane="bottomLeft" activeCell="C17" sqref="C17"/>
    </sheetView>
  </sheetViews>
  <sheetFormatPr defaultRowHeight="15" x14ac:dyDescent="0.25"/>
  <cols>
    <col min="1" max="1" width="35" customWidth="1"/>
    <col min="2" max="2" width="22" customWidth="1"/>
    <col min="3" max="3" width="28" customWidth="1"/>
  </cols>
  <sheetData>
    <row r="1" spans="1:3" ht="19.5" thickBot="1" x14ac:dyDescent="0.35">
      <c r="A1" s="97" t="s">
        <v>82</v>
      </c>
      <c r="B1" s="106"/>
      <c r="C1" s="98"/>
    </row>
    <row r="2" spans="1:3" ht="15.75" thickBot="1" x14ac:dyDescent="0.3">
      <c r="A2" s="12"/>
      <c r="B2" s="12"/>
      <c r="C2" s="12"/>
    </row>
    <row r="3" spans="1:3" x14ac:dyDescent="0.25">
      <c r="A3" s="37" t="s">
        <v>83</v>
      </c>
      <c r="B3" s="38" t="s">
        <v>84</v>
      </c>
      <c r="C3" s="39" t="s">
        <v>32</v>
      </c>
    </row>
    <row r="4" spans="1:3" ht="45" x14ac:dyDescent="0.25">
      <c r="A4" s="34" t="s">
        <v>85</v>
      </c>
      <c r="B4" s="4">
        <f>K1_SIMAS!E45</f>
        <v>0</v>
      </c>
      <c r="C4" s="40" t="s">
        <v>86</v>
      </c>
    </row>
    <row r="5" spans="1:3" ht="45" x14ac:dyDescent="0.25">
      <c r="A5" s="34" t="s">
        <v>87</v>
      </c>
      <c r="B5" s="4">
        <f>K2_SUM!E43</f>
        <v>0</v>
      </c>
      <c r="C5" s="40" t="s">
        <v>86</v>
      </c>
    </row>
    <row r="6" spans="1:3" x14ac:dyDescent="0.25">
      <c r="A6" s="43"/>
      <c r="B6" s="44"/>
      <c r="C6" s="45"/>
    </row>
    <row r="7" spans="1:3" ht="15.75" thickBot="1" x14ac:dyDescent="0.3">
      <c r="A7" s="42" t="s">
        <v>88</v>
      </c>
      <c r="B7" s="29">
        <f>B4+B5</f>
        <v>0</v>
      </c>
      <c r="C7" s="41"/>
    </row>
  </sheetData>
  <mergeCells count="1">
    <mergeCell ref="A1:C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stnad xmlns="c0e32692-8b7f-4428-8545-b0e06defb7ca" xsi:nil="true"/>
    <Kommentar xmlns="c0e32692-8b7f-4428-8545-b0e06defb7ca" xsi:nil="true"/>
    <lcf76f155ced4ddcb4097134ff3c332f xmlns="c0e32692-8b7f-4428-8545-b0e06defb7ca">
      <Terms xmlns="http://schemas.microsoft.com/office/infopath/2007/PartnerControls"/>
    </lcf76f155ced4ddcb4097134ff3c332f>
    <TaxCatchAll xmlns="d0f194cf-4d51-4ea5-9561-57e1730ebae1" xsi:nil="true"/>
    <_Flow_SignoffStatus xmlns="c0e32692-8b7f-4428-8545-b0e06defb7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2F02109DE4B849B74BF314E3F0BEBE" ma:contentTypeVersion="23" ma:contentTypeDescription="Opprett et nytt dokument." ma:contentTypeScope="" ma:versionID="970fd5f4869c8d940f3f185fae641831">
  <xsd:schema xmlns:xsd="http://www.w3.org/2001/XMLSchema" xmlns:xs="http://www.w3.org/2001/XMLSchema" xmlns:p="http://schemas.microsoft.com/office/2006/metadata/properties" xmlns:ns2="c0e32692-8b7f-4428-8545-b0e06defb7ca" xmlns:ns3="d0f194cf-4d51-4ea5-9561-57e1730ebae1" targetNamespace="http://schemas.microsoft.com/office/2006/metadata/properties" ma:root="true" ma:fieldsID="7bd3c65ffd19d299ce17127a3060f3a4" ns2:_="" ns3:_="">
    <xsd:import namespace="c0e32692-8b7f-4428-8545-b0e06defb7ca"/>
    <xsd:import namespace="d0f194cf-4d51-4ea5-9561-57e1730eb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_Flow_SignoffStatus" minOccurs="0"/>
                <xsd:element ref="ns2:Kostnad" minOccurs="0"/>
                <xsd:element ref="ns2:Kommenta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32692-8b7f-4428-8545-b0e06defb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b49074a-14c8-412c-a052-e2792ed6e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6" nillable="true" ma:displayName="Godkjenningsstatus" ma:internalName="Godkjenningsstatus">
      <xsd:simpleType>
        <xsd:restriction base="dms:Text"/>
      </xsd:simpleType>
    </xsd:element>
    <xsd:element name="Kostnad" ma:index="27" nillable="true" ma:displayName="Kostnad" ma:format="Dropdown" ma:internalName="Kostnad">
      <xsd:simpleType>
        <xsd:restriction base="dms:Text">
          <xsd:maxLength value="255"/>
        </xsd:restriction>
      </xsd:simpleType>
    </xsd:element>
    <xsd:element name="Kommentar" ma:index="28" nillable="true" ma:displayName="Kommentar" ma:description="Skriv kva det gjeld" ma:format="Dropdown" ma:internalName="Kommentar">
      <xsd:simpleType>
        <xsd:restriction base="dms:Text">
          <xsd:maxLength value="255"/>
        </xsd:restriction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f194cf-4d51-4ea5-9561-57e1730ebae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0f34ef3-421a-484d-93dc-105a928d26a4}" ma:internalName="TaxCatchAll" ma:showField="CatchAllData" ma:web="d0f194cf-4d51-4ea5-9561-57e1730eb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F1E9FD-AF33-4B41-8C04-01499D0ECB5E}">
  <ds:schemaRefs>
    <ds:schemaRef ds:uri="http://schemas.microsoft.com/office/2006/metadata/properties"/>
    <ds:schemaRef ds:uri="http://schemas.microsoft.com/office/infopath/2007/PartnerControls"/>
    <ds:schemaRef ds:uri="c0e32692-8b7f-4428-8545-b0e06defb7ca"/>
    <ds:schemaRef ds:uri="d0f194cf-4d51-4ea5-9561-57e1730ebae1"/>
  </ds:schemaRefs>
</ds:datastoreItem>
</file>

<file path=customXml/itemProps2.xml><?xml version="1.0" encoding="utf-8"?>
<ds:datastoreItem xmlns:ds="http://schemas.openxmlformats.org/officeDocument/2006/customXml" ds:itemID="{A1119A4E-AE7B-49F8-A2EB-512AE6C35D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93ABA4-3698-4007-99E4-E814DF07D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e32692-8b7f-4428-8545-b0e06defb7ca"/>
    <ds:schemaRef ds:uri="d0f194cf-4d51-4ea5-9561-57e1730eba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4</vt:i4>
      </vt:variant>
    </vt:vector>
  </HeadingPairs>
  <TitlesOfParts>
    <vt:vector size="4" baseType="lpstr">
      <vt:lpstr>Les meg</vt:lpstr>
      <vt:lpstr>K1_SIMAS</vt:lpstr>
      <vt:lpstr>K2_SUM</vt:lpstr>
      <vt:lpstr>Samandrag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Prisbilag – Drivstoff (diesel og AdBlue) – SIMAS/SUM (v7)</dc:title>
  <dc:subject/>
  <dc:creator>André Laberg</dc:creator>
  <cp:keywords/>
  <dc:description/>
  <cp:lastModifiedBy>Andre Laberg</cp:lastModifiedBy>
  <cp:revision/>
  <dcterms:created xsi:type="dcterms:W3CDTF">2026-03-31T18:16:52Z</dcterms:created>
  <dcterms:modified xsi:type="dcterms:W3CDTF">2026-05-28T07:06:39Z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0x010100662F02109DE4B849B74BF314E3F0BEBE</vt:lpwstr>
  </property>
  <property fmtid="{D5CDD505-2E9C-101B-9397-08002B2CF9AE}" pid="3" name="MediaServiceImageTags">
    <vt:lpwstr/>
  </property>
</Properties>
</file>